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митетская 28 а" sheetId="1" r:id="rId1"/>
    <sheet name="Комитетская 28 а(2019)" sheetId="2" r:id="rId2"/>
    <sheet name="Комитетская 28 а(2020)" sheetId="3" r:id="rId3"/>
    <sheet name="Комитетская 28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28 а'!#REF!,'Комитетская 28 а'!#REF!</definedName>
    <definedName name="Z_6E36EA37_049E_4FAE_B719_2847CD16F858_.wvu.Rows" localSheetId="0" hidden="1">'Комитетская 28 а'!$42:$45</definedName>
    <definedName name="Z_73C0D023_21BD_4441_8EFA_957546C15799_.wvu.Cols" localSheetId="0" hidden="1">'Комитетская 28 а'!#REF!,'Комитетская 28 а'!#REF!</definedName>
    <definedName name="Z_73C0D023_21BD_4441_8EFA_957546C15799_.wvu.Rows" localSheetId="0" hidden="1">'Комитетская 28 а'!$42:$45</definedName>
    <definedName name="_xlnm.Print_Area" localSheetId="0">'Комитетская 28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<sst xmlns="http://schemas.openxmlformats.org/spreadsheetml/2006/main" count="242" uniqueCount="79">
  <si>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</si>
  <si>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</si>
  <si>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</si>
  <si>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</si>
  <si>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</si>
  <si>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</si>
  <si>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</si>
  <si>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</si>
  <si>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</si>
  <si>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</si>
  <si>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</si>
  <si>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</si>
  <si>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</si>
  <si>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</si>
  <si>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</si>
  <si>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</si>
  <si>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</si>
  <si>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</si>
  <si>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</si>
  <si>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</si>
  <si>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</si>
  <si>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</si>
  <si>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</si>
  <si>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</si>
  <si>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</si>
  <si>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</si>
  <si>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</si>
  <si>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</si>
  <si>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</si>
  <si>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</si>
  <si>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</si>
  <si>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</si>
  <si>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</si>
  <si>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</si>
  <si>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</si>
  <si>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</si>
  <si>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</si>
  <si>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</si>
  <si>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28 а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</si>
  <si>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</si>
  <si>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</si>
  <si>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</si>
  <si>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</si>
  <si>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</si>
  <si>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</si>
  <si>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</si>
  <si>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</si>
  <si>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</si>
  <si>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</si>
  <si>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</si>
  <si>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</si>
  <si>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</si>
  <si>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"ЦУК"      за 2018 год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</si>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</sst>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5">
          <cell r="W475">
            <v>0</v>
          </cell>
          <cell r="X475">
            <v>0</v>
          </cell>
          <cell r="Y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Y475">
            <v>0</v>
          </cell>
          <cell r="BB475">
            <v>0</v>
          </cell>
          <cell r="BC475">
            <v>0</v>
          </cell>
          <cell r="CN475">
            <v>568.30482776302927</v>
          </cell>
          <cell r="CO475">
            <v>116.47769984603484</v>
          </cell>
          <cell r="CP475">
            <v>0</v>
          </cell>
          <cell r="DB475">
            <v>0</v>
          </cell>
          <cell r="DG475">
            <v>485.39890262336417</v>
          </cell>
          <cell r="DU475">
            <v>0</v>
          </cell>
          <cell r="DV475">
            <v>0</v>
          </cell>
          <cell r="DW475">
            <v>0</v>
          </cell>
          <cell r="EK475">
            <v>0</v>
          </cell>
          <cell r="EQ475">
            <v>30.22729150344237</v>
          </cell>
          <cell r="FB475">
            <v>187.97275684297895</v>
          </cell>
          <cell r="FC475">
            <v>38.45547029193461</v>
          </cell>
          <cell r="FD475">
            <v>0</v>
          </cell>
          <cell r="FL475">
            <v>0</v>
          </cell>
          <cell r="FS475">
            <v>105.89853019206025</v>
          </cell>
          <cell r="FX475">
            <v>0</v>
          </cell>
          <cell r="FY475">
            <v>0</v>
          </cell>
          <cell r="FZ475">
            <v>0</v>
          </cell>
          <cell r="GG475">
            <v>0</v>
          </cell>
          <cell r="GL475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5">
          <cell r="W475">
            <v>383.29105687593983</v>
          </cell>
          <cell r="X475">
            <v>117.9547215131803</v>
          </cell>
          <cell r="Y475">
            <v>0</v>
          </cell>
          <cell r="AK475">
            <v>0</v>
          </cell>
          <cell r="AV475">
            <v>9035.0776000000005</v>
          </cell>
          <cell r="AY475">
            <v>1714.0238317864007</v>
          </cell>
          <cell r="BM475">
            <v>0</v>
          </cell>
          <cell r="BN475">
            <v>0</v>
          </cell>
          <cell r="CN475">
            <v>652.5316431079184</v>
          </cell>
          <cell r="CO475">
            <v>202.28480936345463</v>
          </cell>
          <cell r="CP475">
            <v>0</v>
          </cell>
          <cell r="DB475">
            <v>0</v>
          </cell>
          <cell r="DG475">
            <v>943.28664569699401</v>
          </cell>
          <cell r="DU475">
            <v>0</v>
          </cell>
          <cell r="DV475">
            <v>0</v>
          </cell>
          <cell r="DW475">
            <v>0</v>
          </cell>
          <cell r="EL475">
            <v>0</v>
          </cell>
          <cell r="EQ475">
            <v>0</v>
          </cell>
          <cell r="FB475">
            <v>0</v>
          </cell>
          <cell r="FC475">
            <v>0</v>
          </cell>
          <cell r="FD475">
            <v>0</v>
          </cell>
          <cell r="FL475">
            <v>0</v>
          </cell>
          <cell r="FS475">
            <v>0</v>
          </cell>
          <cell r="FX475">
            <v>0</v>
          </cell>
          <cell r="FY475">
            <v>0</v>
          </cell>
          <cell r="FZ475">
            <v>0</v>
          </cell>
          <cell r="GG475">
            <v>0</v>
          </cell>
          <cell r="GL475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5">
          <cell r="W475">
            <v>272.41421346494354</v>
          </cell>
          <cell r="X475">
            <v>68.985942060573393</v>
          </cell>
          <cell r="Y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Y475">
            <v>1082.2718187834375</v>
          </cell>
          <cell r="BM475">
            <v>0</v>
          </cell>
          <cell r="CN475">
            <v>677.47845438527077</v>
          </cell>
          <cell r="CO475">
            <v>210.018320859434</v>
          </cell>
          <cell r="CP475">
            <v>0</v>
          </cell>
          <cell r="DB475">
            <v>0</v>
          </cell>
          <cell r="DF475">
            <v>617.03841256090379</v>
          </cell>
          <cell r="DU475">
            <v>0</v>
          </cell>
          <cell r="DV475">
            <v>0</v>
          </cell>
          <cell r="DW475">
            <v>0</v>
          </cell>
          <cell r="EK475">
            <v>0</v>
          </cell>
          <cell r="EP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L475">
            <v>0</v>
          </cell>
          <cell r="FS475">
            <v>0</v>
          </cell>
          <cell r="FX475">
            <v>0</v>
          </cell>
          <cell r="FY475">
            <v>0</v>
          </cell>
          <cell r="FZ475">
            <v>0</v>
          </cell>
          <cell r="GG475">
            <v>0</v>
          </cell>
          <cell r="GL475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5">
          <cell r="W475">
            <v>50.727731587408819</v>
          </cell>
          <cell r="X475">
            <v>12.366225591785184</v>
          </cell>
          <cell r="Y475">
            <v>0</v>
          </cell>
          <cell r="AV475">
            <v>0</v>
          </cell>
          <cell r="AY475">
            <v>193.07179355631166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CN475">
            <v>732.55925791270124</v>
          </cell>
          <cell r="CO475">
            <v>204.16954792880773</v>
          </cell>
          <cell r="CP475">
            <v>0</v>
          </cell>
          <cell r="DB475">
            <v>0</v>
          </cell>
          <cell r="DG475">
            <v>661.16920558927313</v>
          </cell>
          <cell r="DL475">
            <v>0</v>
          </cell>
          <cell r="DP475">
            <v>0</v>
          </cell>
          <cell r="DT475">
            <v>0</v>
          </cell>
          <cell r="DU475">
            <v>0</v>
          </cell>
          <cell r="DV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1366.4482499999999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P475">
            <v>0</v>
          </cell>
          <cell r="EU475">
            <v>0</v>
          </cell>
          <cell r="EW475">
            <v>0</v>
          </cell>
          <cell r="EY475">
            <v>0</v>
          </cell>
          <cell r="FA475">
            <v>0</v>
          </cell>
          <cell r="FL475">
            <v>0</v>
          </cell>
          <cell r="FS475">
            <v>0</v>
          </cell>
          <cell r="FV475">
            <v>0</v>
          </cell>
          <cell r="FZ475">
            <v>0</v>
          </cell>
          <cell r="GG475">
            <v>0</v>
          </cell>
          <cell r="GL47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21" zoomScaleNormal="100" workbookViewId="0">
      <selection activeCell="G6" sqref="G6"/>
    </sheetView>
  </sheetViews>
  <sheetFormatPr defaultColWidth="9.08984375" defaultRowHeight="13" x14ac:dyDescent="0.3"/>
  <cols>
    <col min="1" max="3" width="9.08984375" style="1"/>
    <col min="4" max="4" width="27.0898437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50" t="s">
        <v>52</v>
      </c>
      <c r="B1" s="50"/>
      <c r="C1" s="50"/>
      <c r="D1" s="50"/>
      <c r="E1" s="50"/>
      <c r="F1" s="50"/>
      <c r="G1" s="51"/>
    </row>
    <row r="2" spans="1:8" ht="21" customHeight="1" x14ac:dyDescent="0.3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3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" x14ac:dyDescent="0.3">
      <c r="A9" s="47" t="s">
        <v>8</v>
      </c>
      <c r="B9" s="48"/>
      <c r="C9" s="48"/>
      <c r="D9" s="49"/>
      <c r="E9" s="16">
        <f>SUM(E10:E14)</f>
        <v>82422.63</v>
      </c>
      <c r="F9" s="16">
        <f t="shared" ref="F9:G9" si="0">SUM(F10:F14)</f>
        <v>59945.87</v>
      </c>
      <c r="G9" s="16">
        <f t="shared" si="0"/>
        <v>59048.24</v>
      </c>
    </row>
    <row r="10" spans="1:8" ht="13.25" customHeight="1" x14ac:dyDescent="0.35">
      <c r="A10" s="41" t="s">
        <v>9</v>
      </c>
      <c r="B10" s="42"/>
      <c r="C10" s="42"/>
      <c r="D10" s="43"/>
      <c r="E10" s="17">
        <v>63216.56</v>
      </c>
      <c r="F10" s="17">
        <v>53367.62</v>
      </c>
      <c r="G10" s="18">
        <v>32722.94</v>
      </c>
    </row>
    <row r="11" spans="1:8" ht="14.4" customHeight="1" x14ac:dyDescent="0.35">
      <c r="A11" s="41" t="s">
        <v>10</v>
      </c>
      <c r="B11" s="42"/>
      <c r="C11" s="42"/>
      <c r="D11" s="43"/>
      <c r="E11" s="17"/>
      <c r="F11" s="17"/>
      <c r="G11" s="18"/>
    </row>
    <row r="12" spans="1:8" ht="14" customHeight="1" x14ac:dyDescent="0.35">
      <c r="A12" s="41" t="s">
        <v>11</v>
      </c>
      <c r="B12" s="42"/>
      <c r="C12" s="42"/>
      <c r="D12" s="43"/>
      <c r="E12" s="17"/>
      <c r="F12" s="17"/>
      <c r="G12" s="18"/>
    </row>
    <row r="13" spans="1:8" ht="13.5" customHeight="1" x14ac:dyDescent="0.35">
      <c r="A13" s="41" t="s">
        <v>12</v>
      </c>
      <c r="B13" s="42"/>
      <c r="C13" s="42"/>
      <c r="D13" s="43"/>
      <c r="E13" s="17">
        <v>19206.07</v>
      </c>
      <c r="F13" s="17">
        <v>6578.25</v>
      </c>
      <c r="G13" s="18">
        <v>26325.3</v>
      </c>
    </row>
    <row r="14" spans="1:8" ht="14.4" customHeight="1" x14ac:dyDescent="0.35">
      <c r="A14" s="59" t="s">
        <v>13</v>
      </c>
      <c r="B14" s="59"/>
      <c r="C14" s="59"/>
      <c r="D14" s="59"/>
      <c r="E14" s="17"/>
      <c r="F14" s="17"/>
      <c r="G14" s="18"/>
    </row>
    <row r="15" spans="1:8" ht="15" x14ac:dyDescent="0.3">
      <c r="A15" s="67" t="s">
        <v>43</v>
      </c>
      <c r="B15" s="68"/>
      <c r="C15" s="68"/>
      <c r="D15" s="69"/>
      <c r="E15" s="33">
        <f>SUM(E16:E19)</f>
        <v>9247.2000000000007</v>
      </c>
      <c r="F15" s="33">
        <f t="shared" ref="F15:G15" si="1">SUM(F16:F19)</f>
        <v>7848.84</v>
      </c>
      <c r="G15" s="33">
        <f t="shared" si="1"/>
        <v>4849.1499999999996</v>
      </c>
    </row>
    <row r="16" spans="1:8" ht="33.65" customHeight="1" x14ac:dyDescent="0.35">
      <c r="A16" s="70" t="s">
        <v>44</v>
      </c>
      <c r="B16" s="71"/>
      <c r="C16" s="71"/>
      <c r="D16" s="72"/>
      <c r="E16" s="17">
        <v>9247.2000000000007</v>
      </c>
      <c r="F16" s="17">
        <v>7848.84</v>
      </c>
      <c r="G16" s="18">
        <v>4849.1499999999996</v>
      </c>
    </row>
    <row r="17" spans="1:13" ht="15.5" x14ac:dyDescent="0.35">
      <c r="A17" s="59" t="s">
        <v>45</v>
      </c>
      <c r="B17" s="59"/>
      <c r="C17" s="59"/>
      <c r="D17" s="59"/>
      <c r="E17" s="17"/>
      <c r="F17" s="17"/>
      <c r="G17" s="18"/>
    </row>
    <row r="18" spans="1:13" ht="15.5" x14ac:dyDescent="0.35">
      <c r="A18" s="59" t="s">
        <v>46</v>
      </c>
      <c r="B18" s="59"/>
      <c r="C18" s="59"/>
      <c r="D18" s="59"/>
      <c r="E18" s="17"/>
      <c r="F18" s="17"/>
      <c r="G18" s="18"/>
    </row>
    <row r="19" spans="1:13" ht="15.5" x14ac:dyDescent="0.35">
      <c r="A19" s="59" t="s">
        <v>47</v>
      </c>
      <c r="B19" s="59"/>
      <c r="C19" s="59"/>
      <c r="D19" s="59"/>
      <c r="E19" s="17"/>
      <c r="F19" s="17"/>
      <c r="G19" s="18"/>
    </row>
    <row r="20" spans="1:13" ht="15" x14ac:dyDescent="0.3">
      <c r="A20" s="58" t="s">
        <v>14</v>
      </c>
      <c r="B20" s="58"/>
      <c r="C20" s="58"/>
      <c r="D20" s="58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59" t="s">
        <v>15</v>
      </c>
      <c r="B21" s="59"/>
      <c r="C21" s="59"/>
      <c r="D21" s="59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42</v>
      </c>
      <c r="B23" s="23"/>
      <c r="C23" s="23"/>
      <c r="D23" s="23"/>
      <c r="E23" s="24"/>
      <c r="F23" s="13"/>
    </row>
    <row r="24" spans="1:13" ht="15.5" x14ac:dyDescent="0.35">
      <c r="A24" s="60" t="s">
        <v>51</v>
      </c>
      <c r="B24" s="60"/>
      <c r="C24" s="60"/>
      <c r="D24" s="60"/>
      <c r="E24" s="60"/>
      <c r="F24" s="17">
        <v>-19173.874346567638</v>
      </c>
      <c r="G24" s="19"/>
    </row>
    <row r="25" spans="1:13" ht="15.75" customHeight="1" x14ac:dyDescent="0.3">
      <c r="A25" s="61" t="s">
        <v>30</v>
      </c>
      <c r="B25" s="62"/>
      <c r="C25" s="62"/>
      <c r="D25" s="62"/>
      <c r="E25" s="63"/>
      <c r="F25" s="56">
        <f>SUM(F27:F31)</f>
        <v>0</v>
      </c>
    </row>
    <row r="26" spans="1:13" ht="28.5" customHeight="1" x14ac:dyDescent="0.3">
      <c r="A26" s="64"/>
      <c r="B26" s="65"/>
      <c r="C26" s="65"/>
      <c r="D26" s="65"/>
      <c r="E26" s="66"/>
      <c r="F26" s="57"/>
    </row>
    <row r="27" spans="1:13" ht="15.5" hidden="1" x14ac:dyDescent="0.35">
      <c r="A27" s="73" t="s">
        <v>16</v>
      </c>
      <c r="B27" s="74"/>
      <c r="C27" s="74"/>
      <c r="D27" s="74"/>
      <c r="E27" s="75"/>
      <c r="F27" s="25">
        <f>'[1]УК ВР декабрь нар'!W475</f>
        <v>0</v>
      </c>
      <c r="M27" s="30"/>
    </row>
    <row r="28" spans="1:13" ht="15.5" hidden="1" x14ac:dyDescent="0.35">
      <c r="A28" s="73" t="s">
        <v>31</v>
      </c>
      <c r="B28" s="74"/>
      <c r="C28" s="74"/>
      <c r="D28" s="74"/>
      <c r="E28" s="75"/>
      <c r="F28" s="25">
        <f>'[1]УК ВР декабрь нар'!X475</f>
        <v>0</v>
      </c>
    </row>
    <row r="29" spans="1:13" ht="15.5" hidden="1" x14ac:dyDescent="0.35">
      <c r="A29" s="73" t="s">
        <v>18</v>
      </c>
      <c r="B29" s="74"/>
      <c r="C29" s="74"/>
      <c r="D29" s="74"/>
      <c r="E29" s="75"/>
      <c r="F29" s="25">
        <f>'[1]УК ВР декабрь нар'!Y475</f>
        <v>0</v>
      </c>
    </row>
    <row r="30" spans="1:13" ht="15.5" hidden="1" x14ac:dyDescent="0.35">
      <c r="A30" s="73" t="s">
        <v>19</v>
      </c>
      <c r="B30" s="74"/>
      <c r="C30" s="74"/>
      <c r="D30" s="74"/>
      <c r="E30" s="75"/>
      <c r="F30" s="25">
        <f>'[1]УК ВР декабрь нар'!AA475+'[1]УК ВР декабрь нар'!AB475+'[1]УК ВР декабрь нар'!AC475+'[1]УК ВР декабрь нар'!AD475+'[1]УК ВР декабрь нар'!AE475+'[1]УК ВР декабрь нар'!AF475+'[1]УК ВР декабрь нар'!AG475+'[1]УК ВР декабрь нар'!AH475+'[1]УК ВР декабрь нар'!AJ475+'[1]УК ВР декабрь нар'!AL475+'[1]УК ВР декабрь нар'!AN475+'[1]УК ВР декабрь нар'!AO475+'[1]УК ВР декабрь нар'!AP475+'[1]УК ВР декабрь нар'!AQ475+'[1]УК ВР декабрь нар'!AR475+'[1]УК ВР декабрь нар'!AT475</f>
        <v>0</v>
      </c>
    </row>
    <row r="31" spans="1:13" ht="36.75" hidden="1" customHeight="1" x14ac:dyDescent="0.35">
      <c r="A31" s="76" t="s">
        <v>32</v>
      </c>
      <c r="B31" s="77"/>
      <c r="C31" s="77"/>
      <c r="D31" s="77"/>
      <c r="E31" s="78"/>
      <c r="F31" s="25">
        <f>'[1]УК ВР декабрь нар'!AY475</f>
        <v>0</v>
      </c>
    </row>
    <row r="32" spans="1:13" ht="15.75" customHeight="1" x14ac:dyDescent="0.3">
      <c r="A32" s="61" t="s">
        <v>33</v>
      </c>
      <c r="B32" s="62"/>
      <c r="C32" s="62"/>
      <c r="D32" s="62"/>
      <c r="E32" s="63"/>
      <c r="F32" s="56">
        <f>SUM(F34:F38)+384</f>
        <v>1584.4087217358706</v>
      </c>
    </row>
    <row r="33" spans="1:13" ht="33" customHeight="1" x14ac:dyDescent="0.3">
      <c r="A33" s="64"/>
      <c r="B33" s="65"/>
      <c r="C33" s="65"/>
      <c r="D33" s="65"/>
      <c r="E33" s="66"/>
      <c r="F33" s="57"/>
    </row>
    <row r="34" spans="1:13" ht="15.5" hidden="1" x14ac:dyDescent="0.35">
      <c r="A34" s="79" t="s">
        <v>16</v>
      </c>
      <c r="B34" s="79"/>
      <c r="C34" s="79"/>
      <c r="D34" s="79"/>
      <c r="E34" s="79"/>
      <c r="F34" s="25">
        <f>'[1]УК ВР декабрь нар'!CN475+'[1]УК ВР декабрь нар'!DU475</f>
        <v>568.30482776302927</v>
      </c>
      <c r="M34" s="30"/>
    </row>
    <row r="35" spans="1:13" ht="15.5" hidden="1" x14ac:dyDescent="0.35">
      <c r="A35" s="79" t="s">
        <v>31</v>
      </c>
      <c r="B35" s="79"/>
      <c r="C35" s="79"/>
      <c r="D35" s="79"/>
      <c r="E35" s="79"/>
      <c r="F35" s="25">
        <f>'[1]УК ВР декабрь нар'!CO475+'[1]УК ВР декабрь нар'!DV475</f>
        <v>116.47769984603484</v>
      </c>
    </row>
    <row r="36" spans="1:13" ht="15.5" hidden="1" x14ac:dyDescent="0.35">
      <c r="A36" s="79" t="s">
        <v>18</v>
      </c>
      <c r="B36" s="79"/>
      <c r="C36" s="79"/>
      <c r="D36" s="79"/>
      <c r="E36" s="79"/>
      <c r="F36" s="25">
        <f>'[1]УК ВР декабрь нар'!CP475+'[1]УК ВР декабрь нар'!DW475</f>
        <v>0</v>
      </c>
    </row>
    <row r="37" spans="1:13" ht="15.5" hidden="1" x14ac:dyDescent="0.35">
      <c r="A37" s="79" t="s">
        <v>19</v>
      </c>
      <c r="B37" s="79"/>
      <c r="C37" s="79"/>
      <c r="D37" s="79"/>
      <c r="E37" s="79"/>
      <c r="F37" s="25">
        <f>'[1]УК ВР декабрь нар'!AI475+'[1]УК ВР декабрь нар'!AJ475+'[1]УК ВР декабрь нар'!AS475+'[1]УК ВР декабрь нар'!BC475+'[1]УК ВР декабрь нар'!DB475+'[1]УК ВР декабрь нар'!EK475+'[1]УК ВР декабрь нар'!AM475</f>
        <v>0</v>
      </c>
    </row>
    <row r="38" spans="1:13" ht="39.75" hidden="1" customHeight="1" x14ac:dyDescent="0.35">
      <c r="A38" s="76" t="s">
        <v>34</v>
      </c>
      <c r="B38" s="80"/>
      <c r="C38" s="80"/>
      <c r="D38" s="80"/>
      <c r="E38" s="81"/>
      <c r="F38" s="25">
        <f>'[1]УК ВР декабрь нар'!DG475+'[1]УК ВР декабрь нар'!EQ475</f>
        <v>515.62619412680658</v>
      </c>
    </row>
    <row r="39" spans="1:13" ht="32.4" customHeight="1" x14ac:dyDescent="0.3">
      <c r="A39" s="82" t="s">
        <v>35</v>
      </c>
      <c r="B39" s="83"/>
      <c r="C39" s="83"/>
      <c r="D39" s="83"/>
      <c r="E39" s="84"/>
      <c r="F39" s="26">
        <f>SUM(F40:F48)+3497.42</f>
        <v>3829.7467573269737</v>
      </c>
    </row>
    <row r="40" spans="1:13" ht="15.5" hidden="1" x14ac:dyDescent="0.35">
      <c r="A40" s="85" t="s">
        <v>20</v>
      </c>
      <c r="B40" s="86"/>
      <c r="C40" s="86"/>
      <c r="D40" s="86"/>
      <c r="E40" s="87"/>
      <c r="F40" s="25">
        <f>'[1]УК ВР декабрь нар'!FB475+'[1]УК ВР декабрь нар'!FX475</f>
        <v>187.97275684297895</v>
      </c>
      <c r="M40" s="30"/>
    </row>
    <row r="41" spans="1:13" ht="15.5" hidden="1" x14ac:dyDescent="0.35">
      <c r="A41" s="73" t="s">
        <v>31</v>
      </c>
      <c r="B41" s="74"/>
      <c r="C41" s="74"/>
      <c r="D41" s="74"/>
      <c r="E41" s="74"/>
      <c r="F41" s="25">
        <f>'[1]УК ВР декабрь нар'!FC475+'[1]УК ВР декабрь нар'!FY475</f>
        <v>38.45547029193461</v>
      </c>
    </row>
    <row r="42" spans="1:13" ht="15.65" hidden="1" customHeight="1" x14ac:dyDescent="0.35">
      <c r="A42" s="79" t="s">
        <v>21</v>
      </c>
      <c r="B42" s="79"/>
      <c r="C42" s="79"/>
      <c r="D42" s="79"/>
      <c r="E42" s="73"/>
      <c r="F42" s="25"/>
    </row>
    <row r="43" spans="1:13" ht="15.65" hidden="1" customHeight="1" x14ac:dyDescent="0.35">
      <c r="A43" s="73" t="s">
        <v>17</v>
      </c>
      <c r="B43" s="74"/>
      <c r="C43" s="74"/>
      <c r="D43" s="74"/>
      <c r="E43" s="74"/>
      <c r="F43" s="25"/>
    </row>
    <row r="44" spans="1:13" ht="15.65" hidden="1" customHeight="1" x14ac:dyDescent="0.35">
      <c r="A44" s="79" t="s">
        <v>22</v>
      </c>
      <c r="B44" s="79"/>
      <c r="C44" s="79"/>
      <c r="D44" s="79"/>
      <c r="E44" s="73"/>
      <c r="F44" s="25"/>
    </row>
    <row r="45" spans="1:13" ht="15.65" hidden="1" customHeight="1" x14ac:dyDescent="0.35">
      <c r="A45" s="73" t="s">
        <v>17</v>
      </c>
      <c r="B45" s="74"/>
      <c r="C45" s="74"/>
      <c r="D45" s="74"/>
      <c r="E45" s="74"/>
      <c r="F45" s="25"/>
    </row>
    <row r="46" spans="1:13" ht="15.5" hidden="1" x14ac:dyDescent="0.35">
      <c r="A46" s="79" t="s">
        <v>18</v>
      </c>
      <c r="B46" s="79"/>
      <c r="C46" s="79"/>
      <c r="D46" s="79"/>
      <c r="E46" s="73"/>
      <c r="F46" s="25">
        <f>'[1]УК ВР декабрь нар'!FD475+'[1]УК ВР декабрь нар'!FZ475</f>
        <v>0</v>
      </c>
    </row>
    <row r="47" spans="1:13" ht="15.5" hidden="1" x14ac:dyDescent="0.35">
      <c r="A47" s="73" t="s">
        <v>19</v>
      </c>
      <c r="B47" s="74"/>
      <c r="C47" s="74"/>
      <c r="D47" s="74"/>
      <c r="E47" s="74"/>
      <c r="F47" s="25">
        <f>'[1]УК ВР декабрь нар'!GG475+'[1]УК ВР декабрь нар'!FL475+'[1]УК ВР декабрь нар'!BB475+'[1]УК ВР декабрь нар'!AK475</f>
        <v>0</v>
      </c>
    </row>
    <row r="48" spans="1:13" ht="43.5" hidden="1" customHeight="1" x14ac:dyDescent="0.35">
      <c r="A48" s="76" t="s">
        <v>36</v>
      </c>
      <c r="B48" s="80"/>
      <c r="C48" s="80"/>
      <c r="D48" s="80"/>
      <c r="E48" s="81"/>
      <c r="F48" s="25">
        <f>'[1]УК ВР декабрь нар'!FS475+'[1]УК ВР декабрь нар'!GL475</f>
        <v>105.89853019206025</v>
      </c>
    </row>
    <row r="49" spans="1:12" ht="15.65" hidden="1" customHeight="1" x14ac:dyDescent="0.35">
      <c r="A49" s="82" t="s">
        <v>37</v>
      </c>
      <c r="B49" s="74"/>
      <c r="C49" s="74"/>
      <c r="D49" s="74"/>
      <c r="E49" s="75"/>
      <c r="F49" s="31"/>
    </row>
    <row r="50" spans="1:12" ht="15" x14ac:dyDescent="0.3">
      <c r="A50" s="89" t="s">
        <v>48</v>
      </c>
      <c r="B50" s="90"/>
      <c r="C50" s="90"/>
      <c r="D50" s="90"/>
      <c r="E50" s="91"/>
      <c r="F50" s="26">
        <f>F25+F32+F39+F49</f>
        <v>5414.1554790628443</v>
      </c>
    </row>
    <row r="51" spans="1:12" ht="15" x14ac:dyDescent="0.3">
      <c r="A51" s="89" t="s">
        <v>41</v>
      </c>
      <c r="B51" s="90"/>
      <c r="C51" s="90"/>
      <c r="D51" s="90"/>
      <c r="E51" s="91"/>
      <c r="F51" s="26">
        <f>F52+F53+F54</f>
        <v>11386.470000000001</v>
      </c>
    </row>
    <row r="52" spans="1:12" ht="15.5" x14ac:dyDescent="0.35">
      <c r="A52" s="73" t="s">
        <v>23</v>
      </c>
      <c r="B52" s="74"/>
      <c r="C52" s="74"/>
      <c r="D52" s="74"/>
      <c r="E52" s="74"/>
      <c r="F52" s="25">
        <v>2175.61</v>
      </c>
    </row>
    <row r="53" spans="1:12" ht="15.5" x14ac:dyDescent="0.35">
      <c r="A53" s="73" t="s">
        <v>24</v>
      </c>
      <c r="B53" s="74"/>
      <c r="C53" s="74"/>
      <c r="D53" s="74"/>
      <c r="E53" s="74"/>
      <c r="F53" s="25">
        <v>9210.86</v>
      </c>
    </row>
    <row r="54" spans="1:12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</row>
    <row r="55" spans="1:12" ht="15" x14ac:dyDescent="0.3">
      <c r="A55" s="92" t="s">
        <v>49</v>
      </c>
      <c r="B55" s="92"/>
      <c r="C55" s="92"/>
      <c r="D55" s="92"/>
      <c r="E55" s="92"/>
      <c r="F55" s="26">
        <f>F50+F51</f>
        <v>16800.625479062845</v>
      </c>
      <c r="L55" s="19"/>
    </row>
    <row r="56" spans="1:12" ht="15" x14ac:dyDescent="0.3">
      <c r="A56" s="60" t="s">
        <v>26</v>
      </c>
      <c r="B56" s="60"/>
      <c r="C56" s="60"/>
      <c r="D56" s="60"/>
      <c r="E56" s="60"/>
      <c r="F56" s="27">
        <f>E16</f>
        <v>9247.2000000000007</v>
      </c>
    </row>
    <row r="57" spans="1:12" ht="15" x14ac:dyDescent="0.3">
      <c r="A57" s="60" t="s">
        <v>27</v>
      </c>
      <c r="B57" s="60"/>
      <c r="C57" s="60"/>
      <c r="D57" s="60"/>
      <c r="E57" s="60"/>
      <c r="F57" s="26">
        <f>F16</f>
        <v>7848.84</v>
      </c>
      <c r="H57" s="28"/>
    </row>
    <row r="58" spans="1:12" ht="15" x14ac:dyDescent="0.3">
      <c r="A58" s="88" t="s">
        <v>28</v>
      </c>
      <c r="B58" s="88"/>
      <c r="C58" s="88"/>
      <c r="D58" s="88"/>
      <c r="E58" s="88"/>
      <c r="F58" s="26">
        <f>F24+F56-F55</f>
        <v>-26727.299825630482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34:E34"/>
    <mergeCell ref="A35:E35"/>
    <mergeCell ref="F32:F33"/>
    <mergeCell ref="A36:E36"/>
    <mergeCell ref="A41:E41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L60" sqref="L6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53</v>
      </c>
      <c r="B1" s="50"/>
      <c r="C1" s="50"/>
      <c r="D1" s="50"/>
      <c r="E1" s="50"/>
      <c r="F1" s="50"/>
      <c r="G1" s="51"/>
    </row>
    <row r="2" spans="1:7" ht="13.25" customHeight="1" x14ac:dyDescent="0.3">
      <c r="A2" s="52" t="str">
        <f>'Комитетская 28 а'!A2:G2</f>
        <v>перед собственниками дома по адресу: ул. Комитетская 28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28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28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100323.62</v>
      </c>
      <c r="F9" s="16">
        <f t="shared" ref="F9:G9" si="0">SUM(F10:F15)</f>
        <v>69334.05</v>
      </c>
      <c r="G9" s="16">
        <f t="shared" si="0"/>
        <v>90037.81</v>
      </c>
    </row>
    <row r="10" spans="1:7" ht="15.5" x14ac:dyDescent="0.35">
      <c r="A10" s="41" t="s">
        <v>9</v>
      </c>
      <c r="B10" s="42"/>
      <c r="C10" s="42"/>
      <c r="D10" s="43"/>
      <c r="E10" s="17">
        <v>66294.8</v>
      </c>
      <c r="F10" s="17">
        <v>56250.87</v>
      </c>
      <c r="G10" s="18">
        <v>42766.87</v>
      </c>
    </row>
    <row r="11" spans="1:7" ht="15.5" x14ac:dyDescent="0.35">
      <c r="A11" s="41" t="s">
        <v>10</v>
      </c>
      <c r="B11" s="42"/>
      <c r="C11" s="42"/>
      <c r="D11" s="43"/>
      <c r="E11" s="17">
        <v>0</v>
      </c>
      <c r="F11" s="17">
        <v>0</v>
      </c>
      <c r="G11" s="18">
        <v>0</v>
      </c>
    </row>
    <row r="12" spans="1:7" ht="15.5" x14ac:dyDescent="0.35">
      <c r="A12" s="41" t="s">
        <v>11</v>
      </c>
      <c r="B12" s="42"/>
      <c r="C12" s="42"/>
      <c r="D12" s="43"/>
      <c r="E12" s="17">
        <v>0</v>
      </c>
      <c r="F12" s="17">
        <v>0</v>
      </c>
      <c r="G12" s="18">
        <v>0</v>
      </c>
    </row>
    <row r="13" spans="1:7" ht="15.5" x14ac:dyDescent="0.35">
      <c r="A13" s="41" t="s">
        <v>12</v>
      </c>
      <c r="B13" s="42"/>
      <c r="C13" s="42"/>
      <c r="D13" s="43"/>
      <c r="E13" s="17">
        <v>19267.7</v>
      </c>
      <c r="F13" s="17">
        <v>5721.18</v>
      </c>
      <c r="G13" s="18">
        <v>39871.82</v>
      </c>
    </row>
    <row r="14" spans="1:7" ht="15.5" x14ac:dyDescent="0.35">
      <c r="A14" s="59" t="s">
        <v>13</v>
      </c>
      <c r="B14" s="59"/>
      <c r="C14" s="59"/>
      <c r="D14" s="59"/>
      <c r="E14" s="17">
        <v>0</v>
      </c>
      <c r="F14" s="17">
        <v>0</v>
      </c>
      <c r="G14" s="18">
        <v>0</v>
      </c>
    </row>
    <row r="15" spans="1:7" ht="15.5" x14ac:dyDescent="0.35">
      <c r="A15" s="41" t="s">
        <v>67</v>
      </c>
      <c r="B15" s="42"/>
      <c r="C15" s="42"/>
      <c r="D15" s="43"/>
      <c r="E15" s="17">
        <v>14761.12</v>
      </c>
      <c r="F15" s="17">
        <v>7362</v>
      </c>
      <c r="G15" s="18">
        <v>7399.12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5975.4</v>
      </c>
      <c r="F16" s="16">
        <f>SUM(F17:F20)</f>
        <v>5303.22</v>
      </c>
      <c r="G16" s="16">
        <f>SUM(G17:G20)</f>
        <v>5521.33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5975.4</v>
      </c>
      <c r="F17" s="17">
        <v>5303.22</v>
      </c>
      <c r="G17" s="18">
        <v>5521.33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0" t="s">
        <v>58</v>
      </c>
      <c r="B25" s="60"/>
      <c r="C25" s="60"/>
      <c r="D25" s="60"/>
      <c r="E25" s="60"/>
      <c r="F25" s="33">
        <f>'Комитетская 28 а'!F58</f>
        <v>-26727.299825630482</v>
      </c>
      <c r="G25" s="19"/>
    </row>
    <row r="26" spans="1:12" ht="13.25" customHeight="1" x14ac:dyDescent="0.3">
      <c r="A26" s="61" t="s">
        <v>59</v>
      </c>
      <c r="B26" s="62"/>
      <c r="C26" s="62"/>
      <c r="D26" s="62"/>
      <c r="E26" s="63"/>
      <c r="F26" s="56">
        <f>SUM(F28:F32)</f>
        <v>11250.347210175521</v>
      </c>
    </row>
    <row r="27" spans="1:12" ht="13.2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'[2]УК ВР декабрь нар'!W475</f>
        <v>383.29105687593983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'[2]УК ВР декабрь нар'!X475</f>
        <v>117.9547215131803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'[2]УК ВР декабрь нар'!Y475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'[2]УК ВР декабрь нар'!AV475+'[2]УК ВР декабрь нар'!BN475</f>
        <v>9035.0776000000005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'[2]УК ВР декабрь нар'!AY475</f>
        <v>1714.0238317864007</v>
      </c>
    </row>
    <row r="33" spans="1:12" ht="13.25" customHeight="1" x14ac:dyDescent="0.3">
      <c r="A33" s="61" t="s">
        <v>61</v>
      </c>
      <c r="B33" s="62"/>
      <c r="C33" s="62"/>
      <c r="D33" s="62"/>
      <c r="E33" s="63"/>
      <c r="F33" s="56">
        <f>SUM(F35:F39)+1461.48</f>
        <v>3259.5830981683671</v>
      </c>
    </row>
    <row r="34" spans="1:12" ht="13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'[2]УК ВР декабрь нар'!CN475+'[2]УК ВР декабрь нар'!DU475</f>
        <v>652.5316431079184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'[2]УК ВР декабрь нар'!CO475+'[2]УК ВР декабрь нар'!DV475</f>
        <v>202.28480936345463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'[2]УК ВР декабрь нар'!CP475+'[2]УК ВР декабрь нар'!DW475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'[2]УК ВР декабрь нар'!BM475+'[2]УК ВР декабрь нар'!DB475+'[2]УК ВР декабрь нар'!EL475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'[2]УК ВР декабрь нар'!DG475+'[2]УК ВР декабрь нар'!EQ475</f>
        <v>943.28664569699401</v>
      </c>
    </row>
    <row r="40" spans="1:12" ht="15" x14ac:dyDescent="0.3">
      <c r="A40" s="82" t="s">
        <v>35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'[2]УК ВР декабрь нар'!FB475+'[2]УК ВР декабрь нар'!FX475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'[2]УК ВР декабрь нар'!FC475+'[2]УК ВР декабрь нар'!FY475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'[2]УК ВР декабрь нар'!FD475+'[2]УК ВР декабрь нар'!FZ475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'[2]УК ВР декабрь нар'!GG475+'[2]УК ВР декабрь нар'!FL475+'[2]УК ВР декабрь нар'!AK475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'[2]УК ВР декабрь нар'!FS475+'[2]УК ВР декабрь нар'!GL475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64</v>
      </c>
      <c r="B51" s="90"/>
      <c r="C51" s="90"/>
      <c r="D51" s="90"/>
      <c r="E51" s="91"/>
      <c r="F51" s="26">
        <f>F26+F33+F40+F50</f>
        <v>14509.930308343888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6119.08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2783.57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3335.51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20629.010308343888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5975.4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5303.22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-41380.910133974372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4" sqref="G1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68</v>
      </c>
      <c r="B1" s="50"/>
      <c r="C1" s="50"/>
      <c r="D1" s="50"/>
      <c r="E1" s="50"/>
      <c r="F1" s="50"/>
      <c r="G1" s="51"/>
    </row>
    <row r="2" spans="1:7" ht="13.25" customHeight="1" x14ac:dyDescent="0.3">
      <c r="A2" s="52" t="str">
        <f>'Комитетская 28 а'!A2:G2</f>
        <v>перед собственниками дома по адресу: ул. Комитетская 28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28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28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57499.68</v>
      </c>
      <c r="F9" s="16">
        <f t="shared" ref="F9:G9" si="0">SUM(F10:F15)</f>
        <v>81048.14</v>
      </c>
      <c r="G9" s="16">
        <f t="shared" si="0"/>
        <v>66489.350000000006</v>
      </c>
    </row>
    <row r="10" spans="1:7" ht="15.5" x14ac:dyDescent="0.35">
      <c r="A10" s="41" t="s">
        <v>9</v>
      </c>
      <c r="B10" s="42"/>
      <c r="C10" s="42"/>
      <c r="D10" s="43"/>
      <c r="E10" s="17">
        <v>38606.120000000003</v>
      </c>
      <c r="F10" s="17">
        <v>58162.400000000001</v>
      </c>
      <c r="G10" s="18">
        <v>23210.59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>
        <v>17728.52</v>
      </c>
      <c r="F13" s="17">
        <v>21560.74</v>
      </c>
      <c r="G13" s="18">
        <v>36039.599999999999</v>
      </c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1165.04</v>
      </c>
      <c r="F15" s="17">
        <v>1325</v>
      </c>
      <c r="G15" s="18">
        <v>7239.16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6896.67</v>
      </c>
      <c r="F16" s="16">
        <f>SUM(F17:F20)</f>
        <v>8623.74</v>
      </c>
      <c r="G16" s="16">
        <f>SUM(G17:G20)</f>
        <v>3794.26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6896.67</v>
      </c>
      <c r="F17" s="17">
        <v>8623.74</v>
      </c>
      <c r="G17" s="18">
        <v>3794.26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70</v>
      </c>
      <c r="B25" s="60"/>
      <c r="C25" s="60"/>
      <c r="D25" s="60"/>
      <c r="E25" s="60"/>
      <c r="F25" s="33">
        <f>'Комитетская 28 а(2019)'!F59</f>
        <v>-41380.910133974372</v>
      </c>
      <c r="G25" s="19"/>
    </row>
    <row r="26" spans="1:12" ht="13.25" customHeight="1" x14ac:dyDescent="0.3">
      <c r="A26" s="61" t="s">
        <v>71</v>
      </c>
      <c r="B26" s="62"/>
      <c r="C26" s="62"/>
      <c r="D26" s="62"/>
      <c r="E26" s="63"/>
      <c r="F26" s="56">
        <f>SUM(F28:F32)</f>
        <v>1423.6719743089545</v>
      </c>
    </row>
    <row r="27" spans="1:12" ht="64.7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'[3]УК ВР декабрь нар'!W475</f>
        <v>272.41421346494354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'[3]УК ВР декабрь нар'!X475</f>
        <v>68.985942060573393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'[3]УК ВР декабрь нар'!Y475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'[3]УК ВР декабрь нар'!AA475+'[3]УК ВР декабрь нар'!AB475+'[3]УК ВР декабрь нар'!AC475+'[3]УК ВР декабрь нар'!AD475+'[3]УК ВР декабрь нар'!AE475+'[3]УК ВР декабрь нар'!AF475+'[3]УК ВР декабрь нар'!AG475+'[3]УК ВР декабрь нар'!AH475+'[3]УК ВР декабрь нар'!AJ475+'[3]УК ВР декабрь нар'!AL475+'[3]УК ВР декабрь нар'!AN475+'[3]УК ВР декабрь нар'!AO475+'[3]УК ВР декабрь нар'!AP475+'[3]УК ВР декабрь нар'!AQ475+'[3]УК ВР декабрь нар'!AR475+'[3]УК ВР декабрь нар'!AT475</f>
        <v>0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'[3]УК ВР декабрь нар'!AY475</f>
        <v>1082.2718187834375</v>
      </c>
    </row>
    <row r="33" spans="1:12" ht="13.25" customHeight="1" x14ac:dyDescent="0.3">
      <c r="A33" s="61" t="s">
        <v>72</v>
      </c>
      <c r="B33" s="62"/>
      <c r="C33" s="62"/>
      <c r="D33" s="62"/>
      <c r="E33" s="63"/>
      <c r="F33" s="56">
        <f>SUM(F35:F39)+476.5</f>
        <v>1981.0351878056085</v>
      </c>
    </row>
    <row r="34" spans="1:12" ht="82.7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'[3]УК ВР декабрь нар'!CN475+'[3]УК ВР декабрь нар'!DU475</f>
        <v>677.47845438527077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'[3]УК ВР декабрь нар'!CO475+'[3]УК ВР декабрь нар'!DV475</f>
        <v>210.018320859434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'[3]УК ВР декабрь нар'!CP475+'[3]УК ВР декабрь нар'!DW475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'[3]УК ВР декабрь нар'!AI475+'[3]УК ВР декабрь нар'!AS475+'[3]УК ВР декабрь нар'!BM475+'[3]УК ВР декабрь нар'!DB475+'[3]УК ВР декабрь нар'!EK475+'[3]УК ВР декабрь нар'!AM475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'[3]УК ВР декабрь нар'!DF475+'[3]УК ВР декабрь нар'!EP475</f>
        <v>617.03841256090379</v>
      </c>
    </row>
    <row r="40" spans="1:12" ht="62.4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'[3]УК ВР декабрь нар'!FB475+'[3]УК ВР декабрь нар'!FX475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'[3]УК ВР декабрь нар'!FC475+'[3]УК ВР декабрь нар'!FY475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'[3]УК ВР декабрь нар'!FD475+'[3]УК ВР декабрь нар'!FZ475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'[3]УК ВР декабрь нар'!GG475+'[3]УК ВР декабрь нар'!FL475+'[3]УК ВР декабрь нар'!FE475+'[3]УК ВР декабрь нар'!AK475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'[3]УК ВР декабрь нар'!FS475+'[3]УК ВР декабрь нар'!GL475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.65" customHeight="1" x14ac:dyDescent="0.3">
      <c r="A51" s="89" t="s">
        <v>74</v>
      </c>
      <c r="B51" s="90"/>
      <c r="C51" s="90"/>
      <c r="D51" s="90"/>
      <c r="E51" s="91"/>
      <c r="F51" s="26">
        <f>F26+F33+F40+F50</f>
        <v>3404.7071621145633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4731.09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1769.06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2962.03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8135.7971621145634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6896.67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8623.74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-42620.037296088936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33" zoomScaleNormal="100" workbookViewId="0">
      <selection activeCell="F40" sqref="F4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0" t="s">
        <v>78</v>
      </c>
      <c r="B1" s="50"/>
      <c r="C1" s="50"/>
      <c r="D1" s="50"/>
      <c r="E1" s="50"/>
      <c r="F1" s="50"/>
      <c r="G1" s="51"/>
    </row>
    <row r="2" spans="1:7" x14ac:dyDescent="0.3">
      <c r="A2" s="52" t="str">
        <f>'Комитетская 28 а'!A2:G2</f>
        <v>перед собственниками дома по адресу: ул. Комитетская 28 а</v>
      </c>
      <c r="B2" s="53"/>
      <c r="C2" s="53"/>
      <c r="D2" s="53"/>
      <c r="E2" s="53"/>
      <c r="F2" s="53"/>
      <c r="G2" s="53"/>
    </row>
    <row r="3" spans="1:7" hidden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'Комитетская 28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28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22069.57</v>
      </c>
      <c r="F9" s="16">
        <f t="shared" ref="F9:G9" si="0">SUM(F10:F15)</f>
        <v>52813.520000000004</v>
      </c>
      <c r="G9" s="16">
        <f t="shared" si="0"/>
        <v>35745.4</v>
      </c>
    </row>
    <row r="10" spans="1:7" ht="15.5" x14ac:dyDescent="0.35">
      <c r="A10" s="41" t="s">
        <v>9</v>
      </c>
      <c r="B10" s="42"/>
      <c r="C10" s="42"/>
      <c r="D10" s="43"/>
      <c r="E10" s="17">
        <v>22069.57</v>
      </c>
      <c r="F10" s="17">
        <v>19462.009999999998</v>
      </c>
      <c r="G10" s="18">
        <v>25818.15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>
        <v>0</v>
      </c>
      <c r="F13" s="17">
        <v>26112.35</v>
      </c>
      <c r="G13" s="18">
        <v>9927.25</v>
      </c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76</v>
      </c>
      <c r="B15" s="42"/>
      <c r="C15" s="42"/>
      <c r="D15" s="43"/>
      <c r="E15" s="17">
        <v>0</v>
      </c>
      <c r="F15" s="17">
        <v>7239.16</v>
      </c>
      <c r="G15" s="18">
        <v>0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14164.53</v>
      </c>
      <c r="F16" s="16">
        <f t="shared" ref="F16:G16" si="1">SUM(F17:F20)</f>
        <v>10375.44</v>
      </c>
      <c r="G16" s="16">
        <f t="shared" si="1"/>
        <v>7583.35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14164.53</v>
      </c>
      <c r="F17" s="17">
        <v>10375.44</v>
      </c>
      <c r="G17" s="18">
        <v>7583.35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hidden="1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77</v>
      </c>
      <c r="B25" s="60"/>
      <c r="C25" s="60"/>
      <c r="D25" s="60"/>
      <c r="E25" s="60"/>
      <c r="F25" s="33">
        <f>'Комитетская 28 а(2020)'!F59</f>
        <v>-42620.037296088936</v>
      </c>
      <c r="G25" s="19"/>
    </row>
    <row r="26" spans="1:12" x14ac:dyDescent="0.3">
      <c r="A26" s="61" t="s">
        <v>71</v>
      </c>
      <c r="B26" s="62"/>
      <c r="C26" s="62"/>
      <c r="D26" s="62"/>
      <c r="E26" s="63"/>
      <c r="F26" s="56">
        <f>SUM(F28:F32)</f>
        <v>256.16575073550564</v>
      </c>
    </row>
    <row r="27" spans="1:12" ht="56.4" customHeight="1" x14ac:dyDescent="0.3">
      <c r="A27" s="64"/>
      <c r="B27" s="65"/>
      <c r="C27" s="65"/>
      <c r="D27" s="65"/>
      <c r="E27" s="66"/>
      <c r="F27" s="57"/>
    </row>
    <row r="28" spans="1:12" ht="15.5" hidden="1" x14ac:dyDescent="0.35">
      <c r="A28" s="73" t="s">
        <v>16</v>
      </c>
      <c r="B28" s="74"/>
      <c r="C28" s="74"/>
      <c r="D28" s="74"/>
      <c r="E28" s="75"/>
      <c r="F28" s="25">
        <f>'[4]УК ВР декабрь нар'!W475</f>
        <v>50.727731587408819</v>
      </c>
      <c r="L28" s="30"/>
    </row>
    <row r="29" spans="1:12" ht="15.5" hidden="1" x14ac:dyDescent="0.35">
      <c r="A29" s="73" t="s">
        <v>31</v>
      </c>
      <c r="B29" s="74"/>
      <c r="C29" s="74"/>
      <c r="D29" s="74"/>
      <c r="E29" s="75"/>
      <c r="F29" s="25">
        <f>'[4]УК ВР декабрь нар'!X475</f>
        <v>12.366225591785184</v>
      </c>
    </row>
    <row r="30" spans="1:12" ht="15.5" hidden="1" x14ac:dyDescent="0.35">
      <c r="A30" s="73" t="s">
        <v>18</v>
      </c>
      <c r="B30" s="74"/>
      <c r="C30" s="74"/>
      <c r="D30" s="74"/>
      <c r="E30" s="75"/>
      <c r="F30" s="25">
        <f>'[4]УК ВР декабрь нар'!Y475+'[4]УК ВР декабрь нар'!DX475</f>
        <v>0</v>
      </c>
    </row>
    <row r="31" spans="1:12" ht="15.5" hidden="1" x14ac:dyDescent="0.35">
      <c r="A31" s="73" t="s">
        <v>19</v>
      </c>
      <c r="B31" s="74"/>
      <c r="C31" s="74"/>
      <c r="D31" s="74"/>
      <c r="E31" s="75"/>
      <c r="F31" s="25">
        <f>'[4]УК ВР декабрь нар'!AV475+'[4]УК ВР декабрь нар'!BM475+'[4]УК ВР декабрь нар'!BN475+'[4]УК ВР декабрь нар'!BO475+'[4]УК ВР декабрь нар'!BP475+'[4]УК ВР декабрь нар'!EG475+'[4]УК ВР декабрь нар'!EH475+'[4]УК ВР декабрь нар'!EI475+'[4]УК ВР декабрь нар'!EJ475</f>
        <v>0</v>
      </c>
    </row>
    <row r="32" spans="1:12" ht="15.5" hidden="1" x14ac:dyDescent="0.35">
      <c r="A32" s="76" t="s">
        <v>60</v>
      </c>
      <c r="B32" s="77"/>
      <c r="C32" s="77"/>
      <c r="D32" s="77"/>
      <c r="E32" s="78"/>
      <c r="F32" s="25">
        <f>'[4]УК ВР декабрь нар'!AY475</f>
        <v>193.07179355631166</v>
      </c>
    </row>
    <row r="33" spans="1:12" x14ac:dyDescent="0.3">
      <c r="A33" s="61" t="s">
        <v>72</v>
      </c>
      <c r="B33" s="62"/>
      <c r="C33" s="62"/>
      <c r="D33" s="62"/>
      <c r="E33" s="63"/>
      <c r="F33" s="56">
        <f>SUM(F35:F39)+1251.6</f>
        <v>4215.9462614307822</v>
      </c>
    </row>
    <row r="34" spans="1:12" ht="94.75" customHeight="1" x14ac:dyDescent="0.3">
      <c r="A34" s="64"/>
      <c r="B34" s="65"/>
      <c r="C34" s="65"/>
      <c r="D34" s="65"/>
      <c r="E34" s="66"/>
      <c r="F34" s="57"/>
    </row>
    <row r="35" spans="1:12" ht="15.5" hidden="1" x14ac:dyDescent="0.35">
      <c r="A35" s="79" t="s">
        <v>16</v>
      </c>
      <c r="B35" s="79"/>
      <c r="C35" s="79"/>
      <c r="D35" s="79"/>
      <c r="E35" s="79"/>
      <c r="F35" s="25">
        <f>'[4]УК ВР декабрь нар'!CN475+'[4]УК ВР декабрь нар'!DU475</f>
        <v>732.55925791270124</v>
      </c>
      <c r="L35" s="30"/>
    </row>
    <row r="36" spans="1:12" ht="15.5" hidden="1" x14ac:dyDescent="0.35">
      <c r="A36" s="79" t="s">
        <v>31</v>
      </c>
      <c r="B36" s="79"/>
      <c r="C36" s="79"/>
      <c r="D36" s="79"/>
      <c r="E36" s="79"/>
      <c r="F36" s="25">
        <f>'[4]УК ВР декабрь нар'!CO475+'[4]УК ВР декабрь нар'!DV475</f>
        <v>204.16954792880773</v>
      </c>
    </row>
    <row r="37" spans="1:12" ht="15.5" hidden="1" x14ac:dyDescent="0.35">
      <c r="A37" s="79" t="s">
        <v>18</v>
      </c>
      <c r="B37" s="79"/>
      <c r="C37" s="79"/>
      <c r="D37" s="79"/>
      <c r="E37" s="79"/>
      <c r="F37" s="25">
        <f>'[4]УК ВР декабрь нар'!CP475+'[4]УК ВР декабрь нар'!DL475+'[4]УК ВР декабрь нар'!DP475+'[4]УК ВР декабрь нар'!DT475</f>
        <v>0</v>
      </c>
    </row>
    <row r="38" spans="1:12" ht="15.5" hidden="1" x14ac:dyDescent="0.35">
      <c r="A38" s="79" t="s">
        <v>19</v>
      </c>
      <c r="B38" s="79"/>
      <c r="C38" s="79"/>
      <c r="D38" s="79"/>
      <c r="E38" s="79"/>
      <c r="F38" s="25">
        <f>'[4]УК ВР декабрь нар'!DB475+'[4]УК ВР декабрь нар'!DY475+'[4]УК ВР декабрь нар'!DZ475+'[4]УК ВР декабрь нар'!EA475+'[4]УК ВР декабрь нар'!EB475+'[4]УК ВР декабрь нар'!EC475+'[4]УК ВР декабрь нар'!ED475+'[4]УК ВР декабрь нар'!EE475+'[4]УК ВР декабрь нар'!EF475</f>
        <v>1366.4482499999999</v>
      </c>
    </row>
    <row r="39" spans="1:12" ht="51" hidden="1" customHeight="1" x14ac:dyDescent="0.35">
      <c r="A39" s="76" t="s">
        <v>62</v>
      </c>
      <c r="B39" s="80"/>
      <c r="C39" s="80"/>
      <c r="D39" s="80"/>
      <c r="E39" s="81"/>
      <c r="F39" s="25">
        <f>'[4]УК ВР декабрь нар'!DG475+'[4]УК ВР декабрь нар'!EP475</f>
        <v>661.16920558927313</v>
      </c>
    </row>
    <row r="40" spans="1:12" ht="72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5" hidden="1" x14ac:dyDescent="0.35">
      <c r="A41" s="85" t="s">
        <v>20</v>
      </c>
      <c r="B41" s="86"/>
      <c r="C41" s="86"/>
      <c r="D41" s="86"/>
      <c r="E41" s="87"/>
      <c r="F41" s="25">
        <f>'[4]УК ВР декабрь нар'!$EU475+'[4]УК ВР декабрь нар'!FV475+'[4]УК ВР декабрь нар'!EY475</f>
        <v>0</v>
      </c>
      <c r="L41" s="30"/>
    </row>
    <row r="42" spans="1:12" ht="15.5" hidden="1" x14ac:dyDescent="0.35">
      <c r="A42" s="73" t="s">
        <v>31</v>
      </c>
      <c r="B42" s="74"/>
      <c r="C42" s="74"/>
      <c r="D42" s="74"/>
      <c r="E42" s="74"/>
      <c r="F42" s="25"/>
    </row>
    <row r="43" spans="1:12" ht="15.5" hidden="1" x14ac:dyDescent="0.35">
      <c r="A43" s="79" t="s">
        <v>21</v>
      </c>
      <c r="B43" s="79"/>
      <c r="C43" s="79"/>
      <c r="D43" s="79"/>
      <c r="E43" s="73"/>
      <c r="F43" s="25"/>
    </row>
    <row r="44" spans="1:12" ht="15.5" hidden="1" x14ac:dyDescent="0.35">
      <c r="A44" s="73" t="s">
        <v>17</v>
      </c>
      <c r="B44" s="74"/>
      <c r="C44" s="74"/>
      <c r="D44" s="74"/>
      <c r="E44" s="74"/>
      <c r="F44" s="25"/>
    </row>
    <row r="45" spans="1:12" ht="15.5" hidden="1" x14ac:dyDescent="0.35">
      <c r="A45" s="79" t="s">
        <v>22</v>
      </c>
      <c r="B45" s="79"/>
      <c r="C45" s="79"/>
      <c r="D45" s="79"/>
      <c r="E45" s="73"/>
      <c r="F45" s="25"/>
    </row>
    <row r="46" spans="1:12" ht="15.5" hidden="1" x14ac:dyDescent="0.35">
      <c r="A46" s="73" t="s">
        <v>17</v>
      </c>
      <c r="B46" s="74"/>
      <c r="C46" s="74"/>
      <c r="D46" s="74"/>
      <c r="E46" s="74"/>
      <c r="F46" s="25"/>
    </row>
    <row r="47" spans="1:12" ht="15.5" hidden="1" x14ac:dyDescent="0.35">
      <c r="A47" s="79" t="s">
        <v>18</v>
      </c>
      <c r="B47" s="79"/>
      <c r="C47" s="79"/>
      <c r="D47" s="79"/>
      <c r="E47" s="73"/>
      <c r="F47" s="25">
        <f>'[4]УК ВР декабрь нар'!EW475+'[4]УК ВР декабрь нар'!FA475+'[4]УК ВР декабрь нар'!FZ475</f>
        <v>0</v>
      </c>
    </row>
    <row r="48" spans="1:12" ht="15.5" hidden="1" x14ac:dyDescent="0.35">
      <c r="A48" s="73" t="s">
        <v>19</v>
      </c>
      <c r="B48" s="74"/>
      <c r="C48" s="74"/>
      <c r="D48" s="74"/>
      <c r="E48" s="74"/>
      <c r="F48" s="25">
        <f>'[4]УК ВР декабрь нар'!FL475+'[4]УК ВР декабрь нар'!GG475</f>
        <v>0</v>
      </c>
    </row>
    <row r="49" spans="1:15" ht="15.5" hidden="1" x14ac:dyDescent="0.35">
      <c r="A49" s="76" t="s">
        <v>63</v>
      </c>
      <c r="B49" s="80"/>
      <c r="C49" s="80"/>
      <c r="D49" s="80"/>
      <c r="E49" s="81"/>
      <c r="F49" s="25">
        <f>'[4]УК ВР декабрь нар'!FS475+'[4]УК ВР декабрь нар'!GL475</f>
        <v>0</v>
      </c>
    </row>
    <row r="50" spans="1:15" ht="15.65" hidden="1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74</v>
      </c>
      <c r="B51" s="90"/>
      <c r="C51" s="90"/>
      <c r="D51" s="90"/>
      <c r="E51" s="91"/>
      <c r="F51" s="26">
        <f>F26+F33+F40+F50</f>
        <v>4472.112012166288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4251.17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1048.23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3202.94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8723.282012166288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14164.53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10375.44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-37178.789308255225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28 а</vt:lpstr>
      <vt:lpstr>Комитетская 28 а(2019)</vt:lpstr>
      <vt:lpstr>Комитетская 28 а(2020)</vt:lpstr>
      <vt:lpstr>Комитетская 28 а(2021)</vt:lpstr>
      <vt:lpstr>'Комитетская 28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2017-04-12T12:30:27Z</cp:lastPrinted>
  <dcterms:created xsi:type="dcterms:W3CDTF">2013-05-24T09:13:10Z</dcterms:created>
  <dcterms:modified xsi:type="dcterms:W3CDTF">2022-03-15T05:49:26Z</dcterms:modified>
</cp:coreProperties>
</file>